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<sst xmlns="http://schemas.openxmlformats.org/spreadsheetml/2006/main" count="102" uniqueCount="100">
  <si>
    <t>锦绣花园小区20#分户面积明细表</t>
  </si>
  <si>
    <t xml:space="preserve">                                                                单位：㎡</t>
  </si>
  <si>
    <t>单元号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</si>
  <si>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</si>
  <si>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</si>
  <si>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</si>
  <si>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</si>
  <si>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</si>
  <si>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</si>
  <si>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</si>
  <si>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1层</t>
  </si>
  <si>
    <t>1-01</t>
  </si>
  <si>
    <t>1-02</t>
  </si>
  <si>
    <t>1-03</t>
  </si>
  <si>
    <t>1-04</t>
  </si>
  <si>
    <t>1-05</t>
  </si>
  <si>
    <t>1-06</t>
  </si>
  <si>
    <t>1-07</t>
  </si>
  <si>
    <t>1-08</t>
  </si>
  <si>
    <t>1-09</t>
  </si>
  <si>
    <t>1-10</t>
  </si>
  <si>
    <t>1-11</t>
  </si>
  <si>
    <t>1-12</t>
  </si>
  <si>
    <t>1-13</t>
  </si>
  <si>
    <t>1-14</t>
  </si>
  <si>
    <t>2-01</t>
  </si>
  <si>
    <t>2-02</t>
  </si>
  <si>
    <t>2-03</t>
  </si>
  <si>
    <t>2-04</t>
  </si>
  <si>
    <t>2-05</t>
  </si>
  <si>
    <t>2-06</t>
  </si>
  <si>
    <t>2-07</t>
  </si>
  <si>
    <t>2-08</t>
  </si>
  <si>
    <t>2-09</t>
  </si>
  <si>
    <t>2-10</t>
  </si>
  <si>
    <t>2-11</t>
  </si>
  <si>
    <t>2-12</t>
  </si>
  <si>
    <t>2-13</t>
  </si>
  <si>
    <t>2-14</t>
  </si>
  <si>
    <t>3-01</t>
  </si>
  <si>
    <t>3-02</t>
  </si>
  <si>
    <t>3-03</t>
  </si>
  <si>
    <t>3-04</t>
  </si>
  <si>
    <t>3-05</t>
  </si>
  <si>
    <t>3-06</t>
  </si>
  <si>
    <t>3-07</t>
  </si>
  <si>
    <t>3-08</t>
  </si>
  <si>
    <t>3-09</t>
  </si>
  <si>
    <t>3-10</t>
  </si>
  <si>
    <t>3-11</t>
  </si>
  <si>
    <t>3-12</t>
  </si>
  <si>
    <t>3-13</t>
  </si>
  <si>
    <t>3-14</t>
  </si>
  <si>
    <t>1-101</t>
  </si>
  <si>
    <t>1-102</t>
  </si>
  <si>
    <t>2-101</t>
  </si>
  <si>
    <t>2-102</t>
  </si>
  <si>
    <t>3-101</t>
  </si>
  <si>
    <t>3-102</t>
  </si>
  <si>
    <t>1-201</t>
  </si>
  <si>
    <t>1-202</t>
  </si>
  <si>
    <t>2-201</t>
  </si>
  <si>
    <t>2-202</t>
  </si>
  <si>
    <t>3-301</t>
  </si>
  <si>
    <t>3-302</t>
  </si>
  <si>
    <t>1-301</t>
  </si>
  <si>
    <t>1-302</t>
  </si>
  <si>
    <t>2-301</t>
  </si>
  <si>
    <t>2-302</t>
  </si>
  <si>
    <t>1-401</t>
  </si>
  <si>
    <t>1-402</t>
  </si>
  <si>
    <t>2-401</t>
  </si>
  <si>
    <t>2-402</t>
  </si>
  <si>
    <t>3-401</t>
  </si>
  <si>
    <t>3-402</t>
  </si>
  <si>
    <t>1-501</t>
  </si>
  <si>
    <t>1-502</t>
  </si>
  <si>
    <t>2-501</t>
  </si>
  <si>
    <t>2-502</t>
  </si>
  <si>
    <t>3-501</t>
  </si>
  <si>
    <t>3-502</t>
  </si>
  <si>
    <t>1-601</t>
  </si>
  <si>
    <t>1-602</t>
  </si>
  <si>
    <t>2-601</t>
  </si>
  <si>
    <t>2-602</t>
  </si>
  <si>
    <t>3-601</t>
  </si>
  <si>
    <t>3-602</t>
  </si>
  <si>
    <t>1-701</t>
  </si>
  <si>
    <t>1-702</t>
  </si>
  <si>
    <t>2-701</t>
  </si>
  <si>
    <t>2-702</t>
  </si>
  <si>
    <t>3-701</t>
  </si>
  <si>
    <t>3-702</t>
  </si>
  <si>
    <t>1-801</t>
  </si>
  <si>
    <t>1-802</t>
  </si>
  <si>
    <t>2-801</t>
  </si>
  <si>
    <t>2-802</t>
  </si>
  <si>
    <t>3-801</t>
  </si>
  <si>
    <t>3-802</t>
  </si>
  <si>
    <t>共计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</si>
</sst>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  <numFmt numFmtId="177" formatCode="0.000_ "/>
    <numFmt numFmtId="178" formatCode="0.00_ "/>
    <numFmt numFmtId="179" formatCode="0.0000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179" fontId="0" fillId="2" borderId="0" xfId="0" applyNumberFormat="1" applyFont="1" applyFill="1">
      <alignment vertical="center"/>
    </xf>
    <xf numFmtId="177" fontId="1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179" fontId="2" fillId="3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176" fontId="2" fillId="0" borderId="3" xfId="0" applyNumberFormat="1" applyFont="1" applyFill="1" applyBorder="1" applyAlignment="1">
      <alignment horizontal="center" vertical="center" shrinkToFit="1"/>
    </xf>
    <xf numFmtId="178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shrinkToFit="1"/>
    </xf>
    <xf numFmtId="178" fontId="0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shrinkToFit="1"/>
    </xf>
    <xf numFmtId="2" fontId="2" fillId="0" borderId="7" xfId="0" applyNumberFormat="1" applyFont="1" applyFill="1" applyBorder="1" applyAlignment="1">
      <alignment horizontal="center" vertical="center" shrinkToFit="1"/>
    </xf>
    <xf numFmtId="2" fontId="2" fillId="0" borderId="8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shrinkToFit="1"/>
    </xf>
    <xf numFmtId="49" fontId="2" fillId="3" borderId="9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vertical="center"/>
    </xf>
    <xf numFmtId="0" fontId="0" fillId="3" borderId="0" xfId="0" applyFont="1" applyFill="1">
      <alignment vertical="center"/>
    </xf>
    <xf numFmtId="179" fontId="0" fillId="3" borderId="0" xfId="0" applyNumberFormat="1" applyFont="1" applyFill="1">
      <alignment vertical="center"/>
    </xf>
    <xf numFmtId="0" fontId="0" fillId="4" borderId="0" xfId="0" applyFont="1" applyFill="1">
      <alignment vertical="center"/>
    </xf>
    <xf numFmtId="179" fontId="0" fillId="4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0"/>
  <sheetViews>
    <sheetView tabSelected="1" zoomScale="115" zoomScaleNormal="115" workbookViewId="0">
      <selection activeCell="F10" sqref="F10"/>
    </sheetView>
  </sheetViews>
  <sheetFormatPr defaultColWidth="9" defaultRowHeight="13.5" outlineLevelCol="7"/>
  <cols>
    <col min="1" max="1" width="6.95833333333333" style="1" customWidth="1"/>
    <col min="2" max="2" width="7.28333333333333" style="2" customWidth="1"/>
    <col min="3" max="3" width="9.89166666666667" style="2" customWidth="1"/>
    <col min="4" max="4" width="10.6333333333333" style="2" customWidth="1"/>
    <col min="5" max="5" width="11.175" style="3" customWidth="1"/>
    <col min="6" max="6" width="10.6333333333333" style="1" customWidth="1"/>
    <col min="7" max="7" width="9.11666666666667" style="1" customWidth="1"/>
    <col min="8" max="8" width="12.0666666666667" style="1" customWidth="1"/>
    <col min="9" max="9" width="26.05" style="1" customWidth="1"/>
    <col min="10" max="11" width="9" style="1"/>
    <col min="12" max="12" width="12.625" style="1"/>
    <col min="13" max="16384" width="9" style="1"/>
  </cols>
  <sheetData>
    <row r="1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4"/>
      <c r="B2" s="4"/>
      <c r="C2" s="4"/>
      <c r="D2" s="4"/>
      <c r="E2" s="4"/>
      <c r="F2" s="4"/>
      <c r="G2" s="4"/>
      <c r="H2" s="4"/>
    </row>
    <row r="3" spans="1:8">
      <c r="A3" s="5" t="s">
        <v>1</v>
      </c>
      <c r="B3" s="5"/>
      <c r="C3" s="5"/>
      <c r="D3" s="5"/>
      <c r="E3" s="5"/>
      <c r="F3" s="5"/>
      <c r="G3" s="5"/>
      <c r="H3" s="5"/>
    </row>
    <row r="4" ht="27" spans="1:8">
      <c r="A4" s="6" t="s">
        <v>2</v>
      </c>
      <c r="B4" s="5" t="s">
        <v>3</v>
      </c>
      <c r="C4" s="5" t="s">
        <v>4</v>
      </c>
      <c r="D4" s="5" t="s">
        <v>5</v>
      </c>
      <c r="E4" s="7" t="s">
        <v>6</v>
      </c>
      <c r="F4" s="8" t="s">
        <v>7</v>
      </c>
      <c r="G4" s="9" t="s">
        <v>8</v>
      </c>
      <c r="H4" s="8" t="s">
        <v>9</v>
      </c>
    </row>
    <row r="5" spans="1:8">
      <c r="A5" s="10">
        <v>1</v>
      </c>
      <c r="B5" s="5" t="s">
        <v>10</v>
      </c>
      <c r="C5" s="11" t="s">
        <v>11</v>
      </c>
      <c r="D5" s="12">
        <v>6.52</v>
      </c>
      <c r="E5" s="13">
        <v>0.179801</v>
      </c>
      <c r="F5" s="14">
        <f>ROUND(E5*D5,2)</f>
        <v>1.17</v>
      </c>
      <c r="G5" s="15"/>
      <c r="H5" s="14">
        <f>F5+D5</f>
        <v>7.69</v>
      </c>
    </row>
    <row r="6" spans="1:8">
      <c r="A6" s="10"/>
      <c r="B6" s="5"/>
      <c r="C6" s="11" t="s">
        <v>12</v>
      </c>
      <c r="D6" s="16">
        <v>19.8</v>
      </c>
      <c r="E6" s="13">
        <v>0.179801</v>
      </c>
      <c r="F6" s="14">
        <f t="shared" ref="F6:F37" si="0">ROUND(E6*D6,2)</f>
        <v>3.56</v>
      </c>
      <c r="G6" s="10"/>
      <c r="H6" s="17">
        <f t="shared" ref="H6:H37" si="1">F6+D6</f>
        <v>23.36</v>
      </c>
    </row>
    <row r="7" spans="1:8">
      <c r="A7" s="10"/>
      <c r="B7" s="5"/>
      <c r="C7" s="11" t="s">
        <v>13</v>
      </c>
      <c r="D7" s="16">
        <v>5.7</v>
      </c>
      <c r="E7" s="13">
        <v>0.179801</v>
      </c>
      <c r="F7" s="14">
        <f t="shared" si="0"/>
        <v>1.02</v>
      </c>
      <c r="G7" s="10"/>
      <c r="H7" s="17">
        <f t="shared" si="1"/>
        <v>6.72</v>
      </c>
    </row>
    <row r="8" spans="1:8">
      <c r="A8" s="10"/>
      <c r="B8" s="5"/>
      <c r="C8" s="11" t="s">
        <v>14</v>
      </c>
      <c r="D8" s="16">
        <v>21</v>
      </c>
      <c r="E8" s="13">
        <v>0.179801</v>
      </c>
      <c r="F8" s="14">
        <f t="shared" si="0"/>
        <v>3.78</v>
      </c>
      <c r="G8" s="10"/>
      <c r="H8" s="17">
        <f t="shared" si="1"/>
        <v>24.78</v>
      </c>
    </row>
    <row r="9" spans="1:8">
      <c r="A9" s="10"/>
      <c r="B9" s="5"/>
      <c r="C9" s="11" t="s">
        <v>15</v>
      </c>
      <c r="D9" s="16">
        <v>24.9</v>
      </c>
      <c r="E9" s="13">
        <v>0.179801</v>
      </c>
      <c r="F9" s="14">
        <f t="shared" si="0"/>
        <v>4.48</v>
      </c>
      <c r="G9" s="10"/>
      <c r="H9" s="17">
        <f t="shared" si="1"/>
        <v>29.38</v>
      </c>
    </row>
    <row r="10" spans="1:8">
      <c r="A10" s="10"/>
      <c r="B10" s="5"/>
      <c r="C10" s="11" t="s">
        <v>16</v>
      </c>
      <c r="D10" s="16">
        <v>16.16</v>
      </c>
      <c r="E10" s="13">
        <v>0.179801</v>
      </c>
      <c r="F10" s="14">
        <f t="shared" si="0"/>
        <v>2.91</v>
      </c>
      <c r="G10" s="10"/>
      <c r="H10" s="17">
        <f t="shared" si="1"/>
        <v>19.07</v>
      </c>
    </row>
    <row r="11" spans="1:8">
      <c r="A11" s="10"/>
      <c r="B11" s="5"/>
      <c r="C11" s="11" t="s">
        <v>17</v>
      </c>
      <c r="D11" s="16">
        <v>22.14</v>
      </c>
      <c r="E11" s="13">
        <v>0.179801</v>
      </c>
      <c r="F11" s="14">
        <f t="shared" si="0"/>
        <v>3.98</v>
      </c>
      <c r="G11" s="10"/>
      <c r="H11" s="17">
        <f t="shared" si="1"/>
        <v>26.12</v>
      </c>
    </row>
    <row r="12" spans="1:8">
      <c r="A12" s="10"/>
      <c r="B12" s="5"/>
      <c r="C12" s="11" t="s">
        <v>18</v>
      </c>
      <c r="D12" s="16">
        <v>27.79</v>
      </c>
      <c r="E12" s="13">
        <v>0.179801</v>
      </c>
      <c r="F12" s="14">
        <f t="shared" si="0"/>
        <v>5</v>
      </c>
      <c r="G12" s="10"/>
      <c r="H12" s="17">
        <f t="shared" si="1"/>
        <v>32.79</v>
      </c>
    </row>
    <row r="13" spans="1:8">
      <c r="A13" s="10"/>
      <c r="B13" s="5"/>
      <c r="C13" s="11" t="s">
        <v>19</v>
      </c>
      <c r="D13" s="16">
        <v>25.74</v>
      </c>
      <c r="E13" s="13">
        <v>0.179801</v>
      </c>
      <c r="F13" s="14">
        <f t="shared" si="0"/>
        <v>4.63</v>
      </c>
      <c r="G13" s="10"/>
      <c r="H13" s="17">
        <f t="shared" si="1"/>
        <v>30.37</v>
      </c>
    </row>
    <row r="14" spans="1:8">
      <c r="A14" s="10"/>
      <c r="B14" s="5"/>
      <c r="C14" s="11" t="s">
        <v>20</v>
      </c>
      <c r="D14" s="16">
        <v>8.12</v>
      </c>
      <c r="E14" s="13">
        <v>0.179801</v>
      </c>
      <c r="F14" s="14">
        <f t="shared" si="0"/>
        <v>1.46</v>
      </c>
      <c r="G14" s="10"/>
      <c r="H14" s="17">
        <f t="shared" si="1"/>
        <v>9.58</v>
      </c>
    </row>
    <row r="15" spans="1:8">
      <c r="A15" s="10"/>
      <c r="B15" s="5"/>
      <c r="C15" s="11" t="s">
        <v>21</v>
      </c>
      <c r="D15" s="16">
        <v>21.48</v>
      </c>
      <c r="E15" s="13">
        <v>0.179801</v>
      </c>
      <c r="F15" s="14">
        <f t="shared" si="0"/>
        <v>3.86</v>
      </c>
      <c r="G15" s="10"/>
      <c r="H15" s="17">
        <f t="shared" si="1"/>
        <v>25.34</v>
      </c>
    </row>
    <row r="16" spans="1:8">
      <c r="A16" s="10"/>
      <c r="B16" s="5"/>
      <c r="C16" s="11" t="s">
        <v>22</v>
      </c>
      <c r="D16" s="16">
        <v>4.86</v>
      </c>
      <c r="E16" s="13">
        <v>0.179801</v>
      </c>
      <c r="F16" s="14">
        <f t="shared" si="0"/>
        <v>0.87</v>
      </c>
      <c r="G16" s="10"/>
      <c r="H16" s="17">
        <f t="shared" si="1"/>
        <v>5.73</v>
      </c>
    </row>
    <row r="17" spans="1:8">
      <c r="A17" s="10"/>
      <c r="B17" s="5"/>
      <c r="C17" s="11" t="s">
        <v>23</v>
      </c>
      <c r="D17" s="16">
        <v>5.8</v>
      </c>
      <c r="E17" s="13">
        <v>0.179801</v>
      </c>
      <c r="F17" s="14">
        <f t="shared" si="0"/>
        <v>1.04</v>
      </c>
      <c r="G17" s="10"/>
      <c r="H17" s="17">
        <f t="shared" si="1"/>
        <v>6.84</v>
      </c>
    </row>
    <row r="18" spans="1:8">
      <c r="A18" s="10"/>
      <c r="B18" s="5"/>
      <c r="C18" s="11" t="s">
        <v>24</v>
      </c>
      <c r="D18" s="16">
        <v>8.98</v>
      </c>
      <c r="E18" s="13">
        <v>0.179801</v>
      </c>
      <c r="F18" s="14">
        <f t="shared" si="0"/>
        <v>1.61</v>
      </c>
      <c r="G18" s="10"/>
      <c r="H18" s="17">
        <f t="shared" si="1"/>
        <v>10.59</v>
      </c>
    </row>
    <row r="19" spans="1:8">
      <c r="A19" s="10">
        <v>2</v>
      </c>
      <c r="B19" s="5"/>
      <c r="C19" s="18" t="s">
        <v>25</v>
      </c>
      <c r="D19" s="16">
        <v>5.68</v>
      </c>
      <c r="E19" s="13">
        <v>0.179801</v>
      </c>
      <c r="F19" s="14">
        <f t="shared" si="0"/>
        <v>1.02</v>
      </c>
      <c r="G19" s="10"/>
      <c r="H19" s="17">
        <f t="shared" si="1"/>
        <v>6.7</v>
      </c>
    </row>
    <row r="20" spans="1:8">
      <c r="A20" s="10"/>
      <c r="B20" s="5"/>
      <c r="C20" s="18" t="s">
        <v>26</v>
      </c>
      <c r="D20" s="16">
        <v>4.87</v>
      </c>
      <c r="E20" s="13">
        <v>0.179801</v>
      </c>
      <c r="F20" s="14">
        <f t="shared" si="0"/>
        <v>0.88</v>
      </c>
      <c r="G20" s="10"/>
      <c r="H20" s="17">
        <f t="shared" si="1"/>
        <v>5.75</v>
      </c>
    </row>
    <row r="21" spans="1:8">
      <c r="A21" s="10"/>
      <c r="B21" s="5"/>
      <c r="C21" s="18" t="s">
        <v>27</v>
      </c>
      <c r="D21" s="16">
        <v>19.24</v>
      </c>
      <c r="E21" s="13">
        <v>0.179801</v>
      </c>
      <c r="F21" s="14">
        <f t="shared" si="0"/>
        <v>3.46</v>
      </c>
      <c r="G21" s="10"/>
      <c r="H21" s="17">
        <f t="shared" si="1"/>
        <v>22.7</v>
      </c>
    </row>
    <row r="22" spans="1:8">
      <c r="A22" s="10"/>
      <c r="B22" s="5"/>
      <c r="C22" s="18" t="s">
        <v>28</v>
      </c>
      <c r="D22" s="16">
        <v>4.91</v>
      </c>
      <c r="E22" s="13">
        <v>0.179801</v>
      </c>
      <c r="F22" s="14">
        <f t="shared" si="0"/>
        <v>0.88</v>
      </c>
      <c r="G22" s="10"/>
      <c r="H22" s="17">
        <f t="shared" si="1"/>
        <v>5.79</v>
      </c>
    </row>
    <row r="23" spans="1:8">
      <c r="A23" s="10"/>
      <c r="B23" s="5"/>
      <c r="C23" s="18" t="s">
        <v>29</v>
      </c>
      <c r="D23" s="16">
        <v>21</v>
      </c>
      <c r="E23" s="13">
        <v>0.179801</v>
      </c>
      <c r="F23" s="14">
        <f t="shared" si="0"/>
        <v>3.78</v>
      </c>
      <c r="G23" s="10"/>
      <c r="H23" s="17">
        <f t="shared" si="1"/>
        <v>24.78</v>
      </c>
    </row>
    <row r="24" spans="1:8">
      <c r="A24" s="10"/>
      <c r="B24" s="5"/>
      <c r="C24" s="18" t="s">
        <v>30</v>
      </c>
      <c r="D24" s="16">
        <v>16.8</v>
      </c>
      <c r="E24" s="13">
        <v>0.179801</v>
      </c>
      <c r="F24" s="14">
        <f t="shared" si="0"/>
        <v>3.02</v>
      </c>
      <c r="G24" s="10"/>
      <c r="H24" s="17">
        <f t="shared" si="1"/>
        <v>19.82</v>
      </c>
    </row>
    <row r="25" spans="1:8">
      <c r="A25" s="10"/>
      <c r="B25" s="5"/>
      <c r="C25" s="18" t="s">
        <v>31</v>
      </c>
      <c r="D25" s="16">
        <v>25.39</v>
      </c>
      <c r="E25" s="13">
        <v>0.179801</v>
      </c>
      <c r="F25" s="14">
        <f t="shared" si="0"/>
        <v>4.57</v>
      </c>
      <c r="G25" s="10"/>
      <c r="H25" s="17">
        <f t="shared" si="1"/>
        <v>29.96</v>
      </c>
    </row>
    <row r="26" spans="1:8">
      <c r="A26" s="10"/>
      <c r="B26" s="5"/>
      <c r="C26" s="18" t="s">
        <v>32</v>
      </c>
      <c r="D26" s="16">
        <v>2.37</v>
      </c>
      <c r="E26" s="13">
        <v>0.179801</v>
      </c>
      <c r="F26" s="14">
        <f t="shared" si="0"/>
        <v>0.43</v>
      </c>
      <c r="G26" s="10"/>
      <c r="H26" s="17">
        <f t="shared" si="1"/>
        <v>2.8</v>
      </c>
    </row>
    <row r="27" spans="1:8">
      <c r="A27" s="10"/>
      <c r="B27" s="5"/>
      <c r="C27" s="18" t="s">
        <v>33</v>
      </c>
      <c r="D27" s="16">
        <v>16.16</v>
      </c>
      <c r="E27" s="13">
        <v>0.179801</v>
      </c>
      <c r="F27" s="14">
        <f t="shared" si="0"/>
        <v>2.91</v>
      </c>
      <c r="G27" s="10"/>
      <c r="H27" s="17">
        <f t="shared" si="1"/>
        <v>19.07</v>
      </c>
    </row>
    <row r="28" spans="1:8">
      <c r="A28" s="10"/>
      <c r="B28" s="5"/>
      <c r="C28" s="18" t="s">
        <v>34</v>
      </c>
      <c r="D28" s="16">
        <v>24.9</v>
      </c>
      <c r="E28" s="13">
        <v>0.179801</v>
      </c>
      <c r="F28" s="14">
        <f t="shared" si="0"/>
        <v>4.48</v>
      </c>
      <c r="G28" s="10"/>
      <c r="H28" s="17">
        <f t="shared" si="1"/>
        <v>29.38</v>
      </c>
    </row>
    <row r="29" spans="1:8">
      <c r="A29" s="10"/>
      <c r="B29" s="5"/>
      <c r="C29" s="18" t="s">
        <v>35</v>
      </c>
      <c r="D29" s="16">
        <v>21</v>
      </c>
      <c r="E29" s="13">
        <v>0.179801</v>
      </c>
      <c r="F29" s="14">
        <f t="shared" si="0"/>
        <v>3.78</v>
      </c>
      <c r="G29" s="10"/>
      <c r="H29" s="17">
        <f t="shared" si="1"/>
        <v>24.78</v>
      </c>
    </row>
    <row r="30" spans="1:8">
      <c r="A30" s="10"/>
      <c r="B30" s="5"/>
      <c r="C30" s="18" t="s">
        <v>36</v>
      </c>
      <c r="D30" s="19">
        <v>5.7</v>
      </c>
      <c r="E30" s="13">
        <v>0.179801</v>
      </c>
      <c r="F30" s="14">
        <f t="shared" si="0"/>
        <v>1.02</v>
      </c>
      <c r="G30" s="10"/>
      <c r="H30" s="17">
        <f t="shared" si="1"/>
        <v>6.72</v>
      </c>
    </row>
    <row r="31" spans="1:8">
      <c r="A31" s="10"/>
      <c r="B31" s="5"/>
      <c r="C31" s="18" t="s">
        <v>37</v>
      </c>
      <c r="D31" s="16">
        <v>19.8</v>
      </c>
      <c r="E31" s="13">
        <v>0.179801</v>
      </c>
      <c r="F31" s="14">
        <f t="shared" si="0"/>
        <v>3.56</v>
      </c>
      <c r="G31" s="10"/>
      <c r="H31" s="17">
        <f t="shared" si="1"/>
        <v>23.36</v>
      </c>
    </row>
    <row r="32" spans="1:8">
      <c r="A32" s="10"/>
      <c r="B32" s="5"/>
      <c r="C32" s="18" t="s">
        <v>38</v>
      </c>
      <c r="D32" s="20">
        <v>30.35</v>
      </c>
      <c r="E32" s="13">
        <v>0.179801</v>
      </c>
      <c r="F32" s="14">
        <f t="shared" si="0"/>
        <v>5.46</v>
      </c>
      <c r="G32" s="10"/>
      <c r="H32" s="17">
        <f t="shared" si="1"/>
        <v>35.81</v>
      </c>
    </row>
    <row r="33" spans="1:8">
      <c r="A33" s="10">
        <v>3</v>
      </c>
      <c r="B33" s="5"/>
      <c r="C33" s="18" t="s">
        <v>39</v>
      </c>
      <c r="D33" s="16">
        <v>21.32</v>
      </c>
      <c r="E33" s="13">
        <v>0.179801</v>
      </c>
      <c r="F33" s="14">
        <f t="shared" si="0"/>
        <v>3.83</v>
      </c>
      <c r="G33" s="10"/>
      <c r="H33" s="17">
        <f t="shared" si="1"/>
        <v>25.15</v>
      </c>
    </row>
    <row r="34" spans="1:8">
      <c r="A34" s="10"/>
      <c r="B34" s="5"/>
      <c r="C34" s="18" t="s">
        <v>40</v>
      </c>
      <c r="D34" s="16">
        <v>19.8</v>
      </c>
      <c r="E34" s="13">
        <v>0.179801</v>
      </c>
      <c r="F34" s="14">
        <f t="shared" si="0"/>
        <v>3.56</v>
      </c>
      <c r="G34" s="10"/>
      <c r="H34" s="17">
        <f t="shared" si="1"/>
        <v>23.36</v>
      </c>
    </row>
    <row r="35" spans="1:8">
      <c r="A35" s="10"/>
      <c r="B35" s="5"/>
      <c r="C35" s="18" t="s">
        <v>41</v>
      </c>
      <c r="D35" s="16">
        <v>5.01</v>
      </c>
      <c r="E35" s="13">
        <v>0.179801</v>
      </c>
      <c r="F35" s="14">
        <f t="shared" si="0"/>
        <v>0.9</v>
      </c>
      <c r="G35" s="10"/>
      <c r="H35" s="17">
        <f t="shared" si="1"/>
        <v>5.91</v>
      </c>
    </row>
    <row r="36" spans="1:8">
      <c r="A36" s="10"/>
      <c r="B36" s="5"/>
      <c r="C36" s="18" t="s">
        <v>42</v>
      </c>
      <c r="D36" s="16">
        <v>20.79</v>
      </c>
      <c r="E36" s="13">
        <v>0.179801</v>
      </c>
      <c r="F36" s="14">
        <f t="shared" si="0"/>
        <v>3.74</v>
      </c>
      <c r="G36" s="10"/>
      <c r="H36" s="17">
        <f t="shared" si="1"/>
        <v>24.53</v>
      </c>
    </row>
    <row r="37" spans="1:8">
      <c r="A37" s="10"/>
      <c r="B37" s="5"/>
      <c r="C37" s="18" t="s">
        <v>43</v>
      </c>
      <c r="D37" s="16">
        <v>24.66</v>
      </c>
      <c r="E37" s="13">
        <v>0.179801</v>
      </c>
      <c r="F37" s="14">
        <f t="shared" si="0"/>
        <v>4.43</v>
      </c>
      <c r="G37" s="10"/>
      <c r="H37" s="17">
        <f t="shared" si="1"/>
        <v>29.09</v>
      </c>
    </row>
    <row r="38" spans="1:8">
      <c r="A38" s="10"/>
      <c r="B38" s="5"/>
      <c r="C38" s="18" t="s">
        <v>44</v>
      </c>
      <c r="D38" s="16">
        <v>16.16</v>
      </c>
      <c r="E38" s="13">
        <v>0.179801</v>
      </c>
      <c r="F38" s="14">
        <f t="shared" ref="F38:F69" si="2">ROUND(E38*D38,2)</f>
        <v>2.91</v>
      </c>
      <c r="G38" s="10"/>
      <c r="H38" s="17">
        <f t="shared" ref="H38:H70" si="3">F38+D38</f>
        <v>19.07</v>
      </c>
    </row>
    <row r="39" spans="1:8">
      <c r="A39" s="10"/>
      <c r="B39" s="5"/>
      <c r="C39" s="18" t="s">
        <v>45</v>
      </c>
      <c r="D39" s="16">
        <v>25.39</v>
      </c>
      <c r="E39" s="13">
        <v>0.179801</v>
      </c>
      <c r="F39" s="14">
        <f t="shared" si="2"/>
        <v>4.57</v>
      </c>
      <c r="G39" s="10"/>
      <c r="H39" s="17">
        <f t="shared" si="3"/>
        <v>29.96</v>
      </c>
    </row>
    <row r="40" spans="1:8">
      <c r="A40" s="10"/>
      <c r="B40" s="5"/>
      <c r="C40" s="18" t="s">
        <v>46</v>
      </c>
      <c r="D40" s="16">
        <v>16.8</v>
      </c>
      <c r="E40" s="13">
        <v>0.179801</v>
      </c>
      <c r="F40" s="14">
        <f t="shared" si="2"/>
        <v>3.02</v>
      </c>
      <c r="G40" s="10"/>
      <c r="H40" s="17">
        <f t="shared" si="3"/>
        <v>19.82</v>
      </c>
    </row>
    <row r="41" spans="1:8">
      <c r="A41" s="10"/>
      <c r="B41" s="5"/>
      <c r="C41" s="18" t="s">
        <v>47</v>
      </c>
      <c r="D41" s="16">
        <v>21</v>
      </c>
      <c r="E41" s="13">
        <v>0.179801</v>
      </c>
      <c r="F41" s="14">
        <f t="shared" si="2"/>
        <v>3.78</v>
      </c>
      <c r="G41" s="10"/>
      <c r="H41" s="17">
        <f t="shared" si="3"/>
        <v>24.78</v>
      </c>
    </row>
    <row r="42" spans="1:8">
      <c r="A42" s="10"/>
      <c r="B42" s="5"/>
      <c r="C42" s="18" t="s">
        <v>48</v>
      </c>
      <c r="D42" s="16">
        <v>4.91</v>
      </c>
      <c r="E42" s="13">
        <v>0.179801</v>
      </c>
      <c r="F42" s="14">
        <f t="shared" si="2"/>
        <v>0.88</v>
      </c>
      <c r="G42" s="10"/>
      <c r="H42" s="17">
        <f t="shared" si="3"/>
        <v>5.79</v>
      </c>
    </row>
    <row r="43" spans="1:8">
      <c r="A43" s="10"/>
      <c r="B43" s="5"/>
      <c r="C43" s="18" t="s">
        <v>49</v>
      </c>
      <c r="D43" s="16">
        <v>19.24</v>
      </c>
      <c r="E43" s="13">
        <v>0.179801</v>
      </c>
      <c r="F43" s="14">
        <f t="shared" si="2"/>
        <v>3.46</v>
      </c>
      <c r="G43" s="10"/>
      <c r="H43" s="17">
        <f t="shared" si="3"/>
        <v>22.7</v>
      </c>
    </row>
    <row r="44" spans="1:8">
      <c r="A44" s="10"/>
      <c r="B44" s="5"/>
      <c r="C44" s="18" t="s">
        <v>50</v>
      </c>
      <c r="D44" s="16">
        <v>5.68</v>
      </c>
      <c r="E44" s="13">
        <v>0.179801</v>
      </c>
      <c r="F44" s="14">
        <f t="shared" si="2"/>
        <v>1.02</v>
      </c>
      <c r="G44" s="10"/>
      <c r="H44" s="17">
        <f t="shared" si="3"/>
        <v>6.7</v>
      </c>
    </row>
    <row r="45" spans="1:8">
      <c r="A45" s="10"/>
      <c r="B45" s="5"/>
      <c r="C45" s="18" t="s">
        <v>51</v>
      </c>
      <c r="D45" s="16">
        <v>4.87</v>
      </c>
      <c r="E45" s="13">
        <v>0.179801</v>
      </c>
      <c r="F45" s="14">
        <f t="shared" si="2"/>
        <v>0.88</v>
      </c>
      <c r="G45" s="10"/>
      <c r="H45" s="17">
        <f t="shared" si="3"/>
        <v>5.75</v>
      </c>
    </row>
    <row r="46" spans="1:8">
      <c r="A46" s="10"/>
      <c r="B46" s="5"/>
      <c r="C46" s="18" t="s">
        <v>52</v>
      </c>
      <c r="D46" s="16">
        <v>2.37</v>
      </c>
      <c r="E46" s="13">
        <v>0.179801</v>
      </c>
      <c r="F46" s="14">
        <f t="shared" si="2"/>
        <v>0.43</v>
      </c>
      <c r="G46" s="10"/>
      <c r="H46" s="17">
        <f t="shared" si="3"/>
        <v>2.8</v>
      </c>
    </row>
    <row r="47" spans="1:8">
      <c r="A47" s="10">
        <v>1</v>
      </c>
      <c r="B47" s="21">
        <v>2</v>
      </c>
      <c r="C47" s="18" t="s">
        <v>53</v>
      </c>
      <c r="D47" s="16">
        <v>138.6</v>
      </c>
      <c r="E47" s="13">
        <v>0.179801</v>
      </c>
      <c r="F47" s="14">
        <f t="shared" si="2"/>
        <v>24.92</v>
      </c>
      <c r="G47" s="10"/>
      <c r="H47" s="17">
        <f t="shared" si="3"/>
        <v>163.52</v>
      </c>
    </row>
    <row r="48" spans="1:8">
      <c r="A48" s="10"/>
      <c r="B48" s="21"/>
      <c r="C48" s="18" t="s">
        <v>54</v>
      </c>
      <c r="D48" s="16">
        <v>115.46</v>
      </c>
      <c r="E48" s="13">
        <v>0.179801</v>
      </c>
      <c r="F48" s="14">
        <f t="shared" si="2"/>
        <v>20.76</v>
      </c>
      <c r="G48" s="10"/>
      <c r="H48" s="17">
        <f t="shared" si="3"/>
        <v>136.22</v>
      </c>
    </row>
    <row r="49" spans="1:8">
      <c r="A49" s="10">
        <v>2</v>
      </c>
      <c r="B49" s="21"/>
      <c r="C49" s="18" t="s">
        <v>55</v>
      </c>
      <c r="D49" s="16">
        <v>120.71</v>
      </c>
      <c r="E49" s="13">
        <v>0.179801</v>
      </c>
      <c r="F49" s="14">
        <f t="shared" si="2"/>
        <v>21.7</v>
      </c>
      <c r="G49" s="10"/>
      <c r="H49" s="17">
        <f t="shared" si="3"/>
        <v>142.41</v>
      </c>
    </row>
    <row r="50" spans="1:8">
      <c r="A50" s="10"/>
      <c r="B50" s="21"/>
      <c r="C50" s="18" t="s">
        <v>56</v>
      </c>
      <c r="D50" s="16">
        <v>122.13</v>
      </c>
      <c r="E50" s="13">
        <v>0.179801</v>
      </c>
      <c r="F50" s="14">
        <f t="shared" si="2"/>
        <v>21.96</v>
      </c>
      <c r="G50" s="10"/>
      <c r="H50" s="17">
        <f t="shared" si="3"/>
        <v>144.09</v>
      </c>
    </row>
    <row r="51" spans="1:8">
      <c r="A51" s="10">
        <v>3</v>
      </c>
      <c r="B51" s="21"/>
      <c r="C51" s="18" t="s">
        <v>57</v>
      </c>
      <c r="D51" s="16">
        <v>122.13</v>
      </c>
      <c r="E51" s="13">
        <v>0.179801</v>
      </c>
      <c r="F51" s="14">
        <f t="shared" si="2"/>
        <v>21.96</v>
      </c>
      <c r="G51" s="10"/>
      <c r="H51" s="17">
        <f t="shared" si="3"/>
        <v>144.09</v>
      </c>
    </row>
    <row r="52" spans="1:8">
      <c r="A52" s="10"/>
      <c r="B52" s="21"/>
      <c r="C52" s="18" t="s">
        <v>58</v>
      </c>
      <c r="D52" s="16">
        <v>120.71</v>
      </c>
      <c r="E52" s="13">
        <v>0.179801</v>
      </c>
      <c r="F52" s="14">
        <f t="shared" si="2"/>
        <v>21.7</v>
      </c>
      <c r="G52" s="10"/>
      <c r="H52" s="17">
        <f t="shared" si="3"/>
        <v>142.41</v>
      </c>
    </row>
    <row r="53" spans="1:8">
      <c r="A53" s="10">
        <v>1</v>
      </c>
      <c r="B53" s="21">
        <v>3</v>
      </c>
      <c r="C53" s="22" t="s">
        <v>59</v>
      </c>
      <c r="D53" s="16">
        <v>138.6</v>
      </c>
      <c r="E53" s="13">
        <v>0.179801</v>
      </c>
      <c r="F53" s="14">
        <f t="shared" si="2"/>
        <v>24.92</v>
      </c>
      <c r="G53" s="10"/>
      <c r="H53" s="17">
        <f t="shared" si="3"/>
        <v>163.52</v>
      </c>
    </row>
    <row r="54" spans="1:8">
      <c r="A54" s="10"/>
      <c r="B54" s="21"/>
      <c r="C54" s="22" t="s">
        <v>60</v>
      </c>
      <c r="D54" s="19">
        <v>115.46</v>
      </c>
      <c r="E54" s="13">
        <v>0.179801</v>
      </c>
      <c r="F54" s="14">
        <f t="shared" si="2"/>
        <v>20.76</v>
      </c>
      <c r="G54" s="10"/>
      <c r="H54" s="17">
        <f t="shared" si="3"/>
        <v>136.22</v>
      </c>
    </row>
    <row r="55" spans="1:8">
      <c r="A55" s="10">
        <v>2</v>
      </c>
      <c r="B55" s="21"/>
      <c r="C55" s="22" t="s">
        <v>61</v>
      </c>
      <c r="D55" s="16">
        <v>115.46</v>
      </c>
      <c r="E55" s="13">
        <v>0.179801</v>
      </c>
      <c r="F55" s="14">
        <f t="shared" si="2"/>
        <v>20.76</v>
      </c>
      <c r="G55" s="10"/>
      <c r="H55" s="17">
        <f t="shared" si="3"/>
        <v>136.22</v>
      </c>
    </row>
    <row r="56" spans="1:8">
      <c r="A56" s="10"/>
      <c r="B56" s="21"/>
      <c r="C56" s="22" t="s">
        <v>62</v>
      </c>
      <c r="D56" s="16">
        <v>117.03</v>
      </c>
      <c r="E56" s="13">
        <v>0.179801</v>
      </c>
      <c r="F56" s="14">
        <f t="shared" si="2"/>
        <v>21.04</v>
      </c>
      <c r="G56" s="10"/>
      <c r="H56" s="17">
        <f t="shared" si="3"/>
        <v>138.07</v>
      </c>
    </row>
    <row r="57" spans="1:8">
      <c r="A57" s="10">
        <v>3</v>
      </c>
      <c r="B57" s="21"/>
      <c r="C57" s="22" t="s">
        <v>63</v>
      </c>
      <c r="D57" s="16">
        <v>117.03</v>
      </c>
      <c r="E57" s="13">
        <v>0.179801</v>
      </c>
      <c r="F57" s="14">
        <f t="shared" si="2"/>
        <v>21.04</v>
      </c>
      <c r="G57" s="10"/>
      <c r="H57" s="17">
        <f t="shared" si="3"/>
        <v>138.07</v>
      </c>
    </row>
    <row r="58" spans="1:8">
      <c r="A58" s="10"/>
      <c r="B58" s="21"/>
      <c r="C58" s="22" t="s">
        <v>64</v>
      </c>
      <c r="D58" s="16">
        <v>115.46</v>
      </c>
      <c r="E58" s="13">
        <v>0.179801</v>
      </c>
      <c r="F58" s="14">
        <f t="shared" si="2"/>
        <v>20.76</v>
      </c>
      <c r="G58" s="10"/>
      <c r="H58" s="17">
        <f t="shared" si="3"/>
        <v>136.22</v>
      </c>
    </row>
    <row r="59" spans="1:8">
      <c r="A59" s="10">
        <v>1</v>
      </c>
      <c r="B59" s="21">
        <v>4</v>
      </c>
      <c r="C59" s="22" t="s">
        <v>65</v>
      </c>
      <c r="D59" s="16">
        <v>138.6</v>
      </c>
      <c r="E59" s="13">
        <v>0.179801</v>
      </c>
      <c r="F59" s="14">
        <f t="shared" si="2"/>
        <v>24.92</v>
      </c>
      <c r="G59" s="10"/>
      <c r="H59" s="17">
        <f t="shared" si="3"/>
        <v>163.52</v>
      </c>
    </row>
    <row r="60" spans="1:8">
      <c r="A60" s="10"/>
      <c r="B60" s="21"/>
      <c r="C60" s="22" t="s">
        <v>66</v>
      </c>
      <c r="D60" s="19">
        <v>115.46</v>
      </c>
      <c r="E60" s="13">
        <v>0.179801</v>
      </c>
      <c r="F60" s="14">
        <f t="shared" si="2"/>
        <v>20.76</v>
      </c>
      <c r="G60" s="10"/>
      <c r="H60" s="17">
        <f t="shared" si="3"/>
        <v>136.22</v>
      </c>
    </row>
    <row r="61" spans="1:8">
      <c r="A61" s="10">
        <v>2</v>
      </c>
      <c r="B61" s="21"/>
      <c r="C61" s="22" t="s">
        <v>67</v>
      </c>
      <c r="D61" s="16">
        <v>115.46</v>
      </c>
      <c r="E61" s="13">
        <v>0.179801</v>
      </c>
      <c r="F61" s="14">
        <f t="shared" si="2"/>
        <v>20.76</v>
      </c>
      <c r="G61" s="10"/>
      <c r="H61" s="17">
        <f t="shared" si="3"/>
        <v>136.22</v>
      </c>
    </row>
    <row r="62" spans="1:8">
      <c r="A62" s="10"/>
      <c r="B62" s="21"/>
      <c r="C62" s="22" t="s">
        <v>68</v>
      </c>
      <c r="D62" s="16">
        <v>117.03</v>
      </c>
      <c r="E62" s="13">
        <v>0.179801</v>
      </c>
      <c r="F62" s="14">
        <f t="shared" si="2"/>
        <v>21.04</v>
      </c>
      <c r="G62" s="10"/>
      <c r="H62" s="17">
        <f t="shared" si="3"/>
        <v>138.07</v>
      </c>
    </row>
    <row r="63" spans="1:8">
      <c r="A63" s="10">
        <v>3</v>
      </c>
      <c r="B63" s="21"/>
      <c r="C63" s="22" t="s">
        <v>63</v>
      </c>
      <c r="D63" s="16">
        <v>117.03</v>
      </c>
      <c r="E63" s="13">
        <v>0.179801</v>
      </c>
      <c r="F63" s="14">
        <f t="shared" si="2"/>
        <v>21.04</v>
      </c>
      <c r="G63" s="10"/>
      <c r="H63" s="17">
        <f t="shared" si="3"/>
        <v>138.07</v>
      </c>
    </row>
    <row r="64" spans="1:8">
      <c r="A64" s="10"/>
      <c r="B64" s="21"/>
      <c r="C64" s="22" t="s">
        <v>64</v>
      </c>
      <c r="D64" s="16">
        <v>115.46</v>
      </c>
      <c r="E64" s="13">
        <v>0.179801</v>
      </c>
      <c r="F64" s="14">
        <f t="shared" si="2"/>
        <v>20.76</v>
      </c>
      <c r="G64" s="10"/>
      <c r="H64" s="17">
        <f t="shared" si="3"/>
        <v>136.22</v>
      </c>
    </row>
    <row r="65" spans="1:8">
      <c r="A65" s="10">
        <v>1</v>
      </c>
      <c r="B65" s="21">
        <v>5</v>
      </c>
      <c r="C65" s="22" t="s">
        <v>69</v>
      </c>
      <c r="D65" s="16">
        <v>138.6</v>
      </c>
      <c r="E65" s="13">
        <v>0.179801</v>
      </c>
      <c r="F65" s="14">
        <f t="shared" si="2"/>
        <v>24.92</v>
      </c>
      <c r="G65" s="10"/>
      <c r="H65" s="17">
        <f t="shared" si="3"/>
        <v>163.52</v>
      </c>
    </row>
    <row r="66" spans="1:8">
      <c r="A66" s="10"/>
      <c r="B66" s="21"/>
      <c r="C66" s="22" t="s">
        <v>70</v>
      </c>
      <c r="D66" s="19">
        <v>115.46</v>
      </c>
      <c r="E66" s="13">
        <v>0.179801</v>
      </c>
      <c r="F66" s="14">
        <f t="shared" si="2"/>
        <v>20.76</v>
      </c>
      <c r="G66" s="10"/>
      <c r="H66" s="17">
        <f t="shared" si="3"/>
        <v>136.22</v>
      </c>
    </row>
    <row r="67" spans="1:8">
      <c r="A67" s="10">
        <v>2</v>
      </c>
      <c r="B67" s="21"/>
      <c r="C67" s="22" t="s">
        <v>71</v>
      </c>
      <c r="D67" s="16">
        <v>115.46</v>
      </c>
      <c r="E67" s="13">
        <v>0.179801</v>
      </c>
      <c r="F67" s="14">
        <f t="shared" si="2"/>
        <v>20.76</v>
      </c>
      <c r="G67" s="10"/>
      <c r="H67" s="17">
        <f t="shared" si="3"/>
        <v>136.22</v>
      </c>
    </row>
    <row r="68" spans="1:8">
      <c r="A68" s="10"/>
      <c r="B68" s="21"/>
      <c r="C68" s="22" t="s">
        <v>72</v>
      </c>
      <c r="D68" s="16">
        <v>117.03</v>
      </c>
      <c r="E68" s="13">
        <v>0.179801</v>
      </c>
      <c r="F68" s="14">
        <f t="shared" si="2"/>
        <v>21.04</v>
      </c>
      <c r="G68" s="10"/>
      <c r="H68" s="17">
        <f t="shared" si="3"/>
        <v>138.07</v>
      </c>
    </row>
    <row r="69" spans="1:8">
      <c r="A69" s="10">
        <v>3</v>
      </c>
      <c r="B69" s="21"/>
      <c r="C69" s="22" t="s">
        <v>73</v>
      </c>
      <c r="D69" s="16">
        <v>117.03</v>
      </c>
      <c r="E69" s="13">
        <v>0.179801</v>
      </c>
      <c r="F69" s="14">
        <f t="shared" si="2"/>
        <v>21.04</v>
      </c>
      <c r="G69" s="10"/>
      <c r="H69" s="17">
        <f t="shared" si="3"/>
        <v>138.07</v>
      </c>
    </row>
    <row r="70" spans="1:8">
      <c r="A70" s="10"/>
      <c r="B70" s="21"/>
      <c r="C70" s="22" t="s">
        <v>74</v>
      </c>
      <c r="D70" s="16">
        <v>115.46</v>
      </c>
      <c r="E70" s="13">
        <v>0.179801</v>
      </c>
      <c r="F70" s="14">
        <f t="shared" ref="F70:F94" si="4">ROUND(E70*D70,2)</f>
        <v>20.76</v>
      </c>
      <c r="G70" s="10"/>
      <c r="H70" s="17">
        <f t="shared" si="3"/>
        <v>136.22</v>
      </c>
    </row>
    <row r="71" spans="1:8">
      <c r="A71" s="10">
        <v>1</v>
      </c>
      <c r="B71" s="21">
        <v>6</v>
      </c>
      <c r="C71" s="22" t="s">
        <v>75</v>
      </c>
      <c r="D71" s="16">
        <v>138.6</v>
      </c>
      <c r="E71" s="13">
        <v>0.179801</v>
      </c>
      <c r="F71" s="14">
        <f t="shared" si="4"/>
        <v>24.92</v>
      </c>
      <c r="G71" s="10"/>
      <c r="H71" s="17">
        <f t="shared" ref="H71:H95" si="5">F71+D71</f>
        <v>163.52</v>
      </c>
    </row>
    <row r="72" spans="1:8">
      <c r="A72" s="10"/>
      <c r="B72" s="21"/>
      <c r="C72" s="22" t="s">
        <v>76</v>
      </c>
      <c r="D72" s="19">
        <v>115.46</v>
      </c>
      <c r="E72" s="13">
        <v>0.179801</v>
      </c>
      <c r="F72" s="14">
        <f t="shared" si="4"/>
        <v>20.76</v>
      </c>
      <c r="G72" s="10"/>
      <c r="H72" s="17">
        <f t="shared" si="5"/>
        <v>136.22</v>
      </c>
    </row>
    <row r="73" spans="1:8">
      <c r="A73" s="10">
        <v>2</v>
      </c>
      <c r="B73" s="21"/>
      <c r="C73" s="22" t="s">
        <v>77</v>
      </c>
      <c r="D73" s="16">
        <v>115.46</v>
      </c>
      <c r="E73" s="13">
        <v>0.179801</v>
      </c>
      <c r="F73" s="14">
        <f t="shared" si="4"/>
        <v>20.76</v>
      </c>
      <c r="G73" s="10"/>
      <c r="H73" s="17">
        <f t="shared" si="5"/>
        <v>136.22</v>
      </c>
    </row>
    <row r="74" spans="1:8">
      <c r="A74" s="10"/>
      <c r="B74" s="21"/>
      <c r="C74" s="22" t="s">
        <v>78</v>
      </c>
      <c r="D74" s="16">
        <v>117.03</v>
      </c>
      <c r="E74" s="13">
        <v>0.179801</v>
      </c>
      <c r="F74" s="14">
        <f t="shared" si="4"/>
        <v>21.04</v>
      </c>
      <c r="G74" s="10"/>
      <c r="H74" s="17">
        <f t="shared" si="5"/>
        <v>138.07</v>
      </c>
    </row>
    <row r="75" spans="1:8">
      <c r="A75" s="10">
        <v>3</v>
      </c>
      <c r="B75" s="21"/>
      <c r="C75" s="22" t="s">
        <v>79</v>
      </c>
      <c r="D75" s="16">
        <v>117.03</v>
      </c>
      <c r="E75" s="13">
        <v>0.179801</v>
      </c>
      <c r="F75" s="14">
        <f t="shared" si="4"/>
        <v>21.04</v>
      </c>
      <c r="G75" s="10"/>
      <c r="H75" s="17">
        <f t="shared" si="5"/>
        <v>138.07</v>
      </c>
    </row>
    <row r="76" spans="1:8">
      <c r="A76" s="10"/>
      <c r="B76" s="21"/>
      <c r="C76" s="22" t="s">
        <v>80</v>
      </c>
      <c r="D76" s="16">
        <v>115.46</v>
      </c>
      <c r="E76" s="13">
        <v>0.179801</v>
      </c>
      <c r="F76" s="14">
        <f t="shared" si="4"/>
        <v>20.76</v>
      </c>
      <c r="G76" s="10"/>
      <c r="H76" s="17">
        <f t="shared" si="5"/>
        <v>136.22</v>
      </c>
    </row>
    <row r="77" spans="1:8">
      <c r="A77" s="10">
        <v>1</v>
      </c>
      <c r="B77" s="21">
        <v>7</v>
      </c>
      <c r="C77" s="22" t="s">
        <v>81</v>
      </c>
      <c r="D77" s="16">
        <v>138.6</v>
      </c>
      <c r="E77" s="13">
        <v>0.179801</v>
      </c>
      <c r="F77" s="14">
        <f t="shared" si="4"/>
        <v>24.92</v>
      </c>
      <c r="G77" s="10"/>
      <c r="H77" s="17">
        <f t="shared" si="5"/>
        <v>163.52</v>
      </c>
    </row>
    <row r="78" spans="1:8">
      <c r="A78" s="10"/>
      <c r="B78" s="21"/>
      <c r="C78" s="22" t="s">
        <v>82</v>
      </c>
      <c r="D78" s="19">
        <v>115.46</v>
      </c>
      <c r="E78" s="13">
        <v>0.179801</v>
      </c>
      <c r="F78" s="14">
        <f t="shared" si="4"/>
        <v>20.76</v>
      </c>
      <c r="G78" s="10"/>
      <c r="H78" s="17">
        <f t="shared" si="5"/>
        <v>136.22</v>
      </c>
    </row>
    <row r="79" spans="1:8">
      <c r="A79" s="10">
        <v>2</v>
      </c>
      <c r="B79" s="21"/>
      <c r="C79" s="22" t="s">
        <v>83</v>
      </c>
      <c r="D79" s="16">
        <v>115.46</v>
      </c>
      <c r="E79" s="13">
        <v>0.179801</v>
      </c>
      <c r="F79" s="14">
        <f t="shared" si="4"/>
        <v>20.76</v>
      </c>
      <c r="G79" s="10"/>
      <c r="H79" s="17">
        <f t="shared" si="5"/>
        <v>136.22</v>
      </c>
    </row>
    <row r="80" spans="1:8">
      <c r="A80" s="10"/>
      <c r="B80" s="21"/>
      <c r="C80" s="22" t="s">
        <v>84</v>
      </c>
      <c r="D80" s="16">
        <v>117.03</v>
      </c>
      <c r="E80" s="13">
        <v>0.179801</v>
      </c>
      <c r="F80" s="14">
        <f t="shared" si="4"/>
        <v>21.04</v>
      </c>
      <c r="G80" s="10"/>
      <c r="H80" s="17">
        <f t="shared" si="5"/>
        <v>138.07</v>
      </c>
    </row>
    <row r="81" spans="1:8">
      <c r="A81" s="10">
        <v>3</v>
      </c>
      <c r="B81" s="21"/>
      <c r="C81" s="22" t="s">
        <v>85</v>
      </c>
      <c r="D81" s="16">
        <v>117.03</v>
      </c>
      <c r="E81" s="13">
        <v>0.179801</v>
      </c>
      <c r="F81" s="14">
        <f t="shared" si="4"/>
        <v>21.04</v>
      </c>
      <c r="G81" s="10"/>
      <c r="H81" s="17">
        <f t="shared" si="5"/>
        <v>138.07</v>
      </c>
    </row>
    <row r="82" spans="1:8">
      <c r="A82" s="10"/>
      <c r="B82" s="21"/>
      <c r="C82" s="22" t="s">
        <v>86</v>
      </c>
      <c r="D82" s="16">
        <v>115.46</v>
      </c>
      <c r="E82" s="13">
        <v>0.179801</v>
      </c>
      <c r="F82" s="14">
        <f t="shared" si="4"/>
        <v>20.76</v>
      </c>
      <c r="G82" s="10"/>
      <c r="H82" s="17">
        <f t="shared" si="5"/>
        <v>136.22</v>
      </c>
    </row>
    <row r="83" spans="1:8">
      <c r="A83" s="10">
        <v>1</v>
      </c>
      <c r="B83" s="21">
        <v>8</v>
      </c>
      <c r="C83" s="22" t="s">
        <v>87</v>
      </c>
      <c r="D83" s="16">
        <v>138.6</v>
      </c>
      <c r="E83" s="13">
        <v>0.179801</v>
      </c>
      <c r="F83" s="14">
        <f t="shared" si="4"/>
        <v>24.92</v>
      </c>
      <c r="G83" s="10"/>
      <c r="H83" s="17">
        <f t="shared" si="5"/>
        <v>163.52</v>
      </c>
    </row>
    <row r="84" spans="1:8">
      <c r="A84" s="10"/>
      <c r="B84" s="21"/>
      <c r="C84" s="22" t="s">
        <v>88</v>
      </c>
      <c r="D84" s="19">
        <v>115.46</v>
      </c>
      <c r="E84" s="13">
        <v>0.179801</v>
      </c>
      <c r="F84" s="14">
        <f t="shared" si="4"/>
        <v>20.76</v>
      </c>
      <c r="G84" s="10"/>
      <c r="H84" s="17">
        <f t="shared" si="5"/>
        <v>136.22</v>
      </c>
    </row>
    <row r="85" spans="1:8">
      <c r="A85" s="10">
        <v>2</v>
      </c>
      <c r="B85" s="21"/>
      <c r="C85" s="22" t="s">
        <v>89</v>
      </c>
      <c r="D85" s="16">
        <v>115.46</v>
      </c>
      <c r="E85" s="13">
        <v>0.179801</v>
      </c>
      <c r="F85" s="14">
        <f t="shared" si="4"/>
        <v>20.76</v>
      </c>
      <c r="G85" s="10"/>
      <c r="H85" s="17">
        <f t="shared" si="5"/>
        <v>136.22</v>
      </c>
    </row>
    <row r="86" spans="1:8">
      <c r="A86" s="10"/>
      <c r="B86" s="21"/>
      <c r="C86" s="22" t="s">
        <v>90</v>
      </c>
      <c r="D86" s="16">
        <v>117.03</v>
      </c>
      <c r="E86" s="13">
        <v>0.179801</v>
      </c>
      <c r="F86" s="14">
        <f t="shared" si="4"/>
        <v>21.04</v>
      </c>
      <c r="G86" s="10"/>
      <c r="H86" s="17">
        <f t="shared" si="5"/>
        <v>138.07</v>
      </c>
    </row>
    <row r="87" spans="1:8">
      <c r="A87" s="10">
        <v>3</v>
      </c>
      <c r="B87" s="21"/>
      <c r="C87" s="22" t="s">
        <v>91</v>
      </c>
      <c r="D87" s="16">
        <v>117.03</v>
      </c>
      <c r="E87" s="13">
        <v>0.179801</v>
      </c>
      <c r="F87" s="14">
        <f t="shared" si="4"/>
        <v>21.04</v>
      </c>
      <c r="G87" s="10"/>
      <c r="H87" s="17">
        <f t="shared" si="5"/>
        <v>138.07</v>
      </c>
    </row>
    <row r="88" spans="1:8">
      <c r="A88" s="10"/>
      <c r="B88" s="21"/>
      <c r="C88" s="22" t="s">
        <v>92</v>
      </c>
      <c r="D88" s="16">
        <v>115.46</v>
      </c>
      <c r="E88" s="13">
        <v>0.179801</v>
      </c>
      <c r="F88" s="14">
        <f t="shared" si="4"/>
        <v>20.76</v>
      </c>
      <c r="G88" s="10"/>
      <c r="H88" s="17">
        <f t="shared" si="5"/>
        <v>136.22</v>
      </c>
    </row>
    <row r="89" spans="1:8">
      <c r="A89" s="10">
        <v>1</v>
      </c>
      <c r="B89" s="21">
        <v>9</v>
      </c>
      <c r="C89" s="22" t="s">
        <v>93</v>
      </c>
      <c r="D89" s="16">
        <v>131.54</v>
      </c>
      <c r="E89" s="13">
        <v>0.179801</v>
      </c>
      <c r="F89" s="14">
        <f t="shared" si="4"/>
        <v>23.65</v>
      </c>
      <c r="G89" s="10"/>
      <c r="H89" s="17">
        <f t="shared" si="5"/>
        <v>155.19</v>
      </c>
    </row>
    <row r="90" spans="1:8">
      <c r="A90" s="10"/>
      <c r="B90" s="21"/>
      <c r="C90" s="22" t="s">
        <v>94</v>
      </c>
      <c r="D90" s="19">
        <v>115.46</v>
      </c>
      <c r="E90" s="13">
        <v>0.179801</v>
      </c>
      <c r="F90" s="14">
        <f t="shared" si="4"/>
        <v>20.76</v>
      </c>
      <c r="G90" s="10"/>
      <c r="H90" s="17">
        <f t="shared" si="5"/>
        <v>136.22</v>
      </c>
    </row>
    <row r="91" spans="1:8">
      <c r="A91" s="10">
        <v>2</v>
      </c>
      <c r="B91" s="21"/>
      <c r="C91" s="22" t="s">
        <v>95</v>
      </c>
      <c r="D91" s="16">
        <v>115.46</v>
      </c>
      <c r="E91" s="13">
        <v>0.179801</v>
      </c>
      <c r="F91" s="14">
        <f t="shared" si="4"/>
        <v>20.76</v>
      </c>
      <c r="G91" s="10"/>
      <c r="H91" s="17">
        <f t="shared" si="5"/>
        <v>136.22</v>
      </c>
    </row>
    <row r="92" spans="1:8">
      <c r="A92" s="10"/>
      <c r="B92" s="21"/>
      <c r="C92" s="22" t="s">
        <v>96</v>
      </c>
      <c r="D92" s="16">
        <v>115.46</v>
      </c>
      <c r="E92" s="13">
        <v>0.179801</v>
      </c>
      <c r="F92" s="14">
        <f t="shared" si="4"/>
        <v>20.76</v>
      </c>
      <c r="G92" s="10"/>
      <c r="H92" s="17">
        <f t="shared" si="5"/>
        <v>136.22</v>
      </c>
    </row>
    <row r="93" spans="1:8">
      <c r="A93" s="10">
        <v>3</v>
      </c>
      <c r="B93" s="21"/>
      <c r="C93" s="22" t="s">
        <v>97</v>
      </c>
      <c r="D93" s="16">
        <v>109.44</v>
      </c>
      <c r="E93" s="13">
        <v>0.179801</v>
      </c>
      <c r="F93" s="14">
        <f t="shared" si="4"/>
        <v>19.68</v>
      </c>
      <c r="G93" s="10"/>
      <c r="H93" s="17">
        <f t="shared" si="5"/>
        <v>129.12</v>
      </c>
    </row>
    <row r="94" spans="1:8">
      <c r="A94" s="10"/>
      <c r="B94" s="23"/>
      <c r="C94" s="24" t="s">
        <v>98</v>
      </c>
      <c r="D94" s="16">
        <v>109.44</v>
      </c>
      <c r="E94" s="13">
        <v>0.179801</v>
      </c>
      <c r="F94" s="14">
        <f t="shared" si="4"/>
        <v>19.68</v>
      </c>
      <c r="G94" s="10"/>
      <c r="H94" s="17">
        <f t="shared" si="5"/>
        <v>129.12</v>
      </c>
    </row>
    <row r="95" spans="1:8">
      <c r="A95" s="10" t="s">
        <v>99</v>
      </c>
      <c r="B95" s="25"/>
      <c r="C95" s="25"/>
      <c r="D95" s="26">
        <f>SUM(D5:D94)</f>
        <v>6395.94</v>
      </c>
      <c r="E95" s="16"/>
      <c r="F95" s="17">
        <f>SUM(F5:F94)</f>
        <v>1150</v>
      </c>
      <c r="G95" s="10"/>
      <c r="H95" s="17">
        <f>SUM(H5:H94)</f>
        <v>7545.94</v>
      </c>
    </row>
    <row r="96" spans="1:5">
      <c r="A96" s="27"/>
      <c r="B96" s="28"/>
      <c r="C96" s="28"/>
      <c r="D96" s="28"/>
      <c r="E96" s="29"/>
    </row>
    <row r="97" spans="2:5">
      <c r="B97" s="30"/>
      <c r="C97" s="30"/>
      <c r="D97" s="30"/>
      <c r="E97" s="31"/>
    </row>
    <row r="98" spans="2:5">
      <c r="B98" s="30"/>
      <c r="C98" s="30"/>
      <c r="D98" s="30"/>
      <c r="E98" s="31"/>
    </row>
    <row r="99" spans="2:5">
      <c r="B99" s="30"/>
      <c r="C99" s="30"/>
      <c r="D99" s="30"/>
      <c r="E99" s="31"/>
    </row>
    <row r="100" spans="2:5">
      <c r="B100" s="30"/>
      <c r="C100" s="30"/>
      <c r="D100" s="30"/>
      <c r="E100" s="31"/>
    </row>
    <row r="101" spans="2:5">
      <c r="B101" s="30"/>
      <c r="C101" s="30"/>
      <c r="D101" s="30"/>
      <c r="E101" s="31"/>
    </row>
    <row r="102" spans="2:5">
      <c r="B102" s="30"/>
      <c r="C102" s="30"/>
      <c r="D102" s="30"/>
      <c r="E102" s="31"/>
    </row>
    <row r="103" spans="2:5">
      <c r="B103" s="30"/>
      <c r="C103" s="30"/>
      <c r="D103" s="30"/>
      <c r="E103" s="31"/>
    </row>
    <row r="104" spans="2:5">
      <c r="B104" s="30"/>
      <c r="C104" s="30"/>
      <c r="D104" s="30"/>
      <c r="E104" s="31"/>
    </row>
    <row r="105" spans="2:5">
      <c r="B105" s="30"/>
      <c r="C105" s="30"/>
      <c r="D105" s="30"/>
      <c r="E105" s="31"/>
    </row>
    <row r="106" spans="2:5">
      <c r="B106" s="30"/>
      <c r="C106" s="30"/>
      <c r="D106" s="30"/>
      <c r="E106" s="31"/>
    </row>
    <row r="107" spans="2:5">
      <c r="B107" s="30"/>
      <c r="C107" s="30"/>
      <c r="D107" s="30"/>
      <c r="E107" s="31"/>
    </row>
    <row r="108" spans="2:5">
      <c r="B108" s="30"/>
      <c r="C108" s="30"/>
      <c r="D108" s="30"/>
      <c r="E108" s="31"/>
    </row>
    <row r="109" spans="2:5">
      <c r="B109" s="30"/>
      <c r="C109" s="30"/>
      <c r="D109" s="30"/>
      <c r="E109" s="31"/>
    </row>
    <row r="110" spans="2:5">
      <c r="B110" s="30"/>
      <c r="C110" s="30"/>
      <c r="D110" s="30"/>
      <c r="E110" s="31"/>
    </row>
    <row r="111" spans="2:5">
      <c r="B111" s="30"/>
      <c r="C111" s="30"/>
      <c r="D111" s="30"/>
      <c r="E111" s="31"/>
    </row>
    <row r="112" spans="2:5">
      <c r="B112" s="30"/>
      <c r="C112" s="30"/>
      <c r="D112" s="30"/>
      <c r="E112" s="31"/>
    </row>
    <row r="113" spans="2:5">
      <c r="B113" s="30"/>
      <c r="C113" s="30"/>
      <c r="D113" s="30"/>
      <c r="E113" s="31"/>
    </row>
    <row r="114" spans="2:5">
      <c r="B114" s="30"/>
      <c r="C114" s="30"/>
      <c r="D114" s="30"/>
      <c r="E114" s="31"/>
    </row>
    <row r="115" spans="2:5">
      <c r="B115" s="30"/>
      <c r="C115" s="30"/>
      <c r="D115" s="30"/>
      <c r="E115" s="31"/>
    </row>
    <row r="116" spans="2:5">
      <c r="B116" s="30"/>
      <c r="C116" s="30"/>
      <c r="D116" s="30"/>
      <c r="E116" s="31"/>
    </row>
    <row r="117" spans="2:5">
      <c r="B117" s="30"/>
      <c r="C117" s="30"/>
      <c r="D117" s="30"/>
      <c r="E117" s="31"/>
    </row>
    <row r="118" spans="2:5">
      <c r="B118" s="30"/>
      <c r="C118" s="30"/>
      <c r="D118" s="30"/>
      <c r="E118" s="31"/>
    </row>
    <row r="119" spans="2:5">
      <c r="B119" s="30"/>
      <c r="C119" s="30"/>
      <c r="D119" s="30"/>
      <c r="E119" s="31"/>
    </row>
    <row r="120" spans="2:5">
      <c r="B120" s="30"/>
      <c r="C120" s="30"/>
      <c r="D120" s="30"/>
      <c r="E120" s="31"/>
    </row>
    <row r="121" spans="2:5">
      <c r="B121" s="30"/>
      <c r="C121" s="30"/>
      <c r="D121" s="30"/>
      <c r="E121" s="31"/>
    </row>
    <row r="122" spans="2:5">
      <c r="B122" s="30"/>
      <c r="C122" s="30"/>
      <c r="D122" s="30"/>
      <c r="E122" s="31"/>
    </row>
    <row r="123" spans="2:5">
      <c r="B123" s="30"/>
      <c r="C123" s="30"/>
      <c r="D123" s="30"/>
      <c r="E123" s="31"/>
    </row>
    <row r="124" spans="2:5">
      <c r="B124" s="30"/>
      <c r="C124" s="30"/>
      <c r="D124" s="30"/>
      <c r="E124" s="31"/>
    </row>
    <row r="125" spans="2:5">
      <c r="B125" s="30"/>
      <c r="C125" s="30"/>
      <c r="D125" s="30"/>
      <c r="E125" s="31"/>
    </row>
    <row r="126" spans="2:5">
      <c r="B126" s="30"/>
      <c r="C126" s="30"/>
      <c r="D126" s="30"/>
      <c r="E126" s="31"/>
    </row>
    <row r="127" spans="2:5">
      <c r="B127" s="30"/>
      <c r="C127" s="30"/>
      <c r="D127" s="30"/>
      <c r="E127" s="31"/>
    </row>
    <row r="128" spans="2:5">
      <c r="B128" s="30"/>
      <c r="C128" s="30"/>
      <c r="D128" s="30"/>
      <c r="E128" s="31"/>
    </row>
    <row r="129" spans="2:5">
      <c r="B129" s="30"/>
      <c r="C129" s="30"/>
      <c r="D129" s="30"/>
      <c r="E129" s="31"/>
    </row>
    <row r="130" spans="2:5">
      <c r="B130" s="30"/>
      <c r="C130" s="30"/>
      <c r="D130" s="30"/>
      <c r="E130" s="31"/>
    </row>
  </sheetData>
  <mergeCells count="39">
    <mergeCell ref="A3:H3"/>
    <mergeCell ref="A95:C95"/>
    <mergeCell ref="A5:A18"/>
    <mergeCell ref="A19:A32"/>
    <mergeCell ref="A33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B5:B46"/>
    <mergeCell ref="B47:B52"/>
    <mergeCell ref="B53:B58"/>
    <mergeCell ref="B59:B64"/>
    <mergeCell ref="B65:B70"/>
    <mergeCell ref="B71:B76"/>
    <mergeCell ref="B77:B82"/>
    <mergeCell ref="B83:B88"/>
    <mergeCell ref="B89:B94"/>
    <mergeCell ref="A1:H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</cp:lastModifiedBy>
  <dcterms:created xsi:type="dcterms:W3CDTF">2016-03-08T21:12:00Z</dcterms:created>
  <dcterms:modified xsi:type="dcterms:W3CDTF">2020-06-11T07:58:28Z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